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F:\Promotion\Fachliches\zb_Paper DU\DMAM-Calix Chromium\DATA ARCHIVE\Figure 7\Figure 7 data processing files\"/>
    </mc:Choice>
  </mc:AlternateContent>
  <xr:revisionPtr revIDLastSave="0" documentId="13_ncr:1_{6D550C81-393E-4B57-B6F6-3657FC6EA82B}" xr6:coauthVersionLast="45" xr6:coauthVersionMax="45" xr10:uidLastSave="{00000000-0000-0000-0000-000000000000}"/>
  <bookViews>
    <workbookView xWindow="7640" yWindow="150" windowWidth="10620" windowHeight="106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20" i="1" l="1"/>
  <c r="F21" i="1"/>
  <c r="E21" i="1"/>
  <c r="E18" i="1"/>
  <c r="G18" i="1" s="1"/>
  <c r="F18" i="1"/>
  <c r="E19" i="1"/>
  <c r="F19" i="1"/>
  <c r="G19" i="1" s="1"/>
  <c r="E20" i="1"/>
  <c r="E22" i="1"/>
  <c r="F22" i="1"/>
  <c r="E23" i="1"/>
  <c r="F23" i="1"/>
  <c r="E24" i="1"/>
  <c r="F24" i="1"/>
  <c r="F17" i="1"/>
  <c r="E17" i="1"/>
  <c r="H17" i="1" s="1"/>
  <c r="G21" i="1" l="1"/>
  <c r="H19" i="1"/>
  <c r="H22" i="1"/>
  <c r="H21" i="1"/>
  <c r="H18" i="1"/>
  <c r="G17" i="1"/>
  <c r="H24" i="1"/>
  <c r="G24" i="1"/>
  <c r="H23" i="1"/>
  <c r="G23" i="1"/>
  <c r="G22" i="1"/>
  <c r="G20" i="1"/>
  <c r="H20" i="1"/>
</calcChain>
</file>

<file path=xl/sharedStrings.xml><?xml version="1.0" encoding="utf-8"?>
<sst xmlns="http://schemas.openxmlformats.org/spreadsheetml/2006/main" count="49" uniqueCount="26">
  <si>
    <t>DATA FROM:</t>
  </si>
  <si>
    <t>1st</t>
  </si>
  <si>
    <t>2nd</t>
  </si>
  <si>
    <t>Filt</t>
  </si>
  <si>
    <t>cloth</t>
  </si>
  <si>
    <t>UV</t>
  </si>
  <si>
    <t>1 M NaCl</t>
  </si>
  <si>
    <t>VSB-C6</t>
  </si>
  <si>
    <t>VSB-C7</t>
  </si>
  <si>
    <t>1 M NaHCO3</t>
  </si>
  <si>
    <t>1 M NaOH</t>
  </si>
  <si>
    <t>VSB-C10</t>
  </si>
  <si>
    <t>VSB-C15</t>
  </si>
  <si>
    <t>0.5 M NaHCO3 + 1 M NaCl</t>
  </si>
  <si>
    <t>0.5 M NaOH + 1 M NaCl</t>
  </si>
  <si>
    <t>0.5 M NaHCO3 + 2 M NaCl</t>
  </si>
  <si>
    <t>VSB-C13</t>
  </si>
  <si>
    <t>0.5 M NaOH + 2 M NaCl</t>
  </si>
  <si>
    <t>0.5 M NaOH + 4 M NaCl</t>
  </si>
  <si>
    <t>VSB-C9</t>
  </si>
  <si>
    <t>PLOT</t>
  </si>
  <si>
    <t>release 1</t>
  </si>
  <si>
    <t>release 2</t>
  </si>
  <si>
    <t>average</t>
  </si>
  <si>
    <t>error</t>
  </si>
  <si>
    <t>in %, positive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</si>
</sst>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7"/>
  <sheetViews>
    <sheetView tabSelected="1" workbookViewId="0">
      <selection activeCell="E2" sqref="E2"/>
    </sheetView>
  </sheetViews>
  <sheetFormatPr defaultRowHeight="14.5" x14ac:dyDescent="0.35"/>
  <cols>
    <col min="2" max="2" width="23.453125" customWidth="1"/>
  </cols>
  <sheetData>
    <row r="2" spans="2:8" x14ac:dyDescent="0.35">
      <c r="B2" t="s">
        <v>0</v>
      </c>
    </row>
    <row r="3" spans="2:8" x14ac:dyDescent="0.35">
      <c r="C3" s="1" t="s">
        <v>1</v>
      </c>
      <c r="D3" s="1"/>
      <c r="E3" s="1"/>
      <c r="F3" s="1" t="s">
        <v>2</v>
      </c>
      <c r="G3" s="1"/>
      <c r="H3" s="1"/>
    </row>
    <row r="4" spans="2:8" x14ac:dyDescent="0.35">
      <c r="C4" t="s">
        <v>3</v>
      </c>
      <c r="D4" t="s">
        <v>4</v>
      </c>
      <c r="E4" t="s">
        <v>5</v>
      </c>
      <c r="F4" t="s">
        <v>3</v>
      </c>
      <c r="G4" t="s">
        <v>4</v>
      </c>
      <c r="H4" t="s">
        <v>5</v>
      </c>
    </row>
    <row r="5" spans="2:8" x14ac:dyDescent="0.35">
      <c r="B5" t="s">
        <v>6</v>
      </c>
      <c r="C5">
        <v>180801</v>
      </c>
      <c r="D5" s="2" t="s">
        <v>7</v>
      </c>
      <c r="E5" s="3">
        <v>180801</v>
      </c>
      <c r="F5">
        <v>180801</v>
      </c>
      <c r="G5" s="2" t="s">
        <v>8</v>
      </c>
      <c r="H5" s="3">
        <v>180801</v>
      </c>
    </row>
    <row r="6" spans="2:8" x14ac:dyDescent="0.35">
      <c r="B6" t="s">
        <v>9</v>
      </c>
      <c r="C6">
        <v>180801</v>
      </c>
      <c r="D6" s="2" t="s">
        <v>7</v>
      </c>
      <c r="E6" s="3">
        <v>180801</v>
      </c>
      <c r="F6">
        <v>180801</v>
      </c>
      <c r="G6" s="2" t="s">
        <v>8</v>
      </c>
      <c r="H6" s="3">
        <v>180801</v>
      </c>
    </row>
    <row r="7" spans="2:8" x14ac:dyDescent="0.35">
      <c r="B7" t="s">
        <v>10</v>
      </c>
      <c r="C7">
        <v>180906</v>
      </c>
      <c r="D7" s="2" t="s">
        <v>11</v>
      </c>
      <c r="E7" s="3">
        <v>180907</v>
      </c>
      <c r="F7">
        <v>181212</v>
      </c>
      <c r="G7" s="2" t="s">
        <v>12</v>
      </c>
      <c r="H7" s="3">
        <v>181213</v>
      </c>
    </row>
    <row r="8" spans="2:8" x14ac:dyDescent="0.35">
      <c r="B8" t="s">
        <v>13</v>
      </c>
      <c r="C8">
        <v>180906</v>
      </c>
      <c r="D8" s="2" t="s">
        <v>11</v>
      </c>
      <c r="E8" s="3">
        <v>180907</v>
      </c>
      <c r="F8">
        <v>181212</v>
      </c>
      <c r="G8" s="2" t="s">
        <v>12</v>
      </c>
      <c r="H8" s="3">
        <v>181213</v>
      </c>
    </row>
    <row r="9" spans="2:8" x14ac:dyDescent="0.35">
      <c r="B9" t="s">
        <v>14</v>
      </c>
      <c r="C9">
        <v>181212</v>
      </c>
      <c r="D9" s="2" t="s">
        <v>12</v>
      </c>
      <c r="E9" s="3">
        <v>181213</v>
      </c>
      <c r="F9">
        <v>181212</v>
      </c>
      <c r="G9" s="2" t="s">
        <v>12</v>
      </c>
      <c r="H9" s="3">
        <v>181213</v>
      </c>
    </row>
    <row r="10" spans="2:8" x14ac:dyDescent="0.35">
      <c r="B10" t="s">
        <v>15</v>
      </c>
      <c r="C10">
        <v>180910</v>
      </c>
      <c r="D10" s="2" t="s">
        <v>16</v>
      </c>
      <c r="E10" s="3">
        <v>180911</v>
      </c>
      <c r="F10">
        <v>181212</v>
      </c>
      <c r="G10" s="2" t="s">
        <v>12</v>
      </c>
      <c r="H10" s="3">
        <v>181213</v>
      </c>
    </row>
    <row r="11" spans="2:8" x14ac:dyDescent="0.35">
      <c r="B11" t="s">
        <v>17</v>
      </c>
      <c r="C11">
        <v>180910</v>
      </c>
      <c r="D11" s="2" t="s">
        <v>16</v>
      </c>
      <c r="E11" s="3">
        <v>180911</v>
      </c>
      <c r="F11">
        <v>181212</v>
      </c>
      <c r="G11" s="2" t="s">
        <v>12</v>
      </c>
      <c r="H11" s="3">
        <v>181213</v>
      </c>
    </row>
    <row r="12" spans="2:8" x14ac:dyDescent="0.35">
      <c r="B12" t="s">
        <v>18</v>
      </c>
      <c r="C12">
        <v>180918</v>
      </c>
      <c r="D12" s="2" t="s">
        <v>19</v>
      </c>
      <c r="E12" s="3">
        <v>180919</v>
      </c>
      <c r="F12">
        <v>180918</v>
      </c>
      <c r="G12" s="2" t="s">
        <v>16</v>
      </c>
      <c r="H12" s="3">
        <v>180919</v>
      </c>
    </row>
    <row r="15" spans="2:8" x14ac:dyDescent="0.35">
      <c r="E15" s="1" t="s">
        <v>25</v>
      </c>
      <c r="F15" s="1"/>
    </row>
    <row r="16" spans="2:8" x14ac:dyDescent="0.35">
      <c r="B16" t="s">
        <v>20</v>
      </c>
      <c r="C16" t="s">
        <v>21</v>
      </c>
      <c r="D16" s="2" t="s">
        <v>22</v>
      </c>
      <c r="E16" t="s">
        <v>21</v>
      </c>
      <c r="F16" s="2" t="s">
        <v>22</v>
      </c>
      <c r="G16" t="s">
        <v>23</v>
      </c>
      <c r="H16" t="s">
        <v>24</v>
      </c>
    </row>
    <row r="17" spans="1:8" x14ac:dyDescent="0.35">
      <c r="A17">
        <v>1</v>
      </c>
      <c r="B17" t="s">
        <v>6</v>
      </c>
      <c r="C17">
        <v>-0.4330988720783589</v>
      </c>
      <c r="D17">
        <v>-0.49298326284442179</v>
      </c>
      <c r="E17">
        <f>C17*-100</f>
        <v>43.309887207835892</v>
      </c>
      <c r="F17">
        <f>D17*-100</f>
        <v>49.298326284442176</v>
      </c>
      <c r="G17">
        <f>AVERAGE(E17:F17)</f>
        <v>46.304106746139034</v>
      </c>
      <c r="H17">
        <f>_xlfn.STDEV.S(E17:F17)</f>
        <v>4.2344658797908101</v>
      </c>
    </row>
    <row r="18" spans="1:8" x14ac:dyDescent="0.35">
      <c r="A18">
        <v>2</v>
      </c>
      <c r="B18" t="s">
        <v>9</v>
      </c>
      <c r="C18">
        <v>-0.45057649010621648</v>
      </c>
      <c r="D18">
        <v>-0.49639203508743296</v>
      </c>
      <c r="E18">
        <f t="shared" ref="E18:E24" si="0">C18*-100</f>
        <v>45.057649010621645</v>
      </c>
      <c r="F18">
        <f t="shared" ref="F18:F24" si="1">D18*-100</f>
        <v>49.639203508743293</v>
      </c>
      <c r="G18">
        <f t="shared" ref="G18:G24" si="2">AVERAGE(E18:F18)</f>
        <v>47.348426259682469</v>
      </c>
      <c r="H18">
        <f t="shared" ref="H18:H24" si="3">_xlfn.STDEV.S(E18:F18)</f>
        <v>3.2396482539975464</v>
      </c>
    </row>
    <row r="19" spans="1:8" x14ac:dyDescent="0.35">
      <c r="A19">
        <v>3</v>
      </c>
      <c r="B19" t="s">
        <v>10</v>
      </c>
      <c r="C19">
        <v>-0.60391226173482937</v>
      </c>
      <c r="D19">
        <v>-0.47487561404266315</v>
      </c>
      <c r="E19">
        <f t="shared" si="0"/>
        <v>60.391226173482934</v>
      </c>
      <c r="F19">
        <f t="shared" si="1"/>
        <v>47.487561404266316</v>
      </c>
      <c r="G19">
        <f t="shared" si="2"/>
        <v>53.939393788874625</v>
      </c>
      <c r="H19">
        <f t="shared" si="3"/>
        <v>9.1242688604709947</v>
      </c>
    </row>
    <row r="20" spans="1:8" x14ac:dyDescent="0.35">
      <c r="A20">
        <v>4</v>
      </c>
      <c r="B20" t="s">
        <v>13</v>
      </c>
      <c r="C20">
        <v>-0.56380364512332937</v>
      </c>
      <c r="D20">
        <v>-0.63689140383686693</v>
      </c>
      <c r="E20">
        <f t="shared" si="0"/>
        <v>56.380364512332939</v>
      </c>
      <c r="F20">
        <f t="shared" si="1"/>
        <v>63.689140383686691</v>
      </c>
      <c r="G20">
        <f t="shared" si="2"/>
        <v>60.034752448009812</v>
      </c>
      <c r="H20">
        <f t="shared" si="3"/>
        <v>5.1680849808068556</v>
      </c>
    </row>
    <row r="21" spans="1:8" x14ac:dyDescent="0.35">
      <c r="A21">
        <v>5</v>
      </c>
      <c r="B21" t="s">
        <v>14</v>
      </c>
      <c r="C21">
        <v>-0.79252175993286</v>
      </c>
      <c r="D21">
        <v>-0.54960375421484697</v>
      </c>
      <c r="E21">
        <f t="shared" si="0"/>
        <v>79.252175993286002</v>
      </c>
      <c r="F21">
        <f t="shared" si="1"/>
        <v>54.960375421484699</v>
      </c>
      <c r="G21">
        <f t="shared" si="2"/>
        <v>67.10627570738535</v>
      </c>
      <c r="H21">
        <f t="shared" si="3"/>
        <v>17.176896911551975</v>
      </c>
    </row>
    <row r="22" spans="1:8" x14ac:dyDescent="0.35">
      <c r="A22">
        <v>6</v>
      </c>
      <c r="B22" t="s">
        <v>15</v>
      </c>
      <c r="C22">
        <v>-0.74854375500702008</v>
      </c>
      <c r="D22">
        <v>-0.75927541164342771</v>
      </c>
      <c r="E22">
        <f t="shared" si="0"/>
        <v>74.854375500702005</v>
      </c>
      <c r="F22">
        <f t="shared" si="1"/>
        <v>75.92754116434277</v>
      </c>
      <c r="G22">
        <f t="shared" si="2"/>
        <v>75.390958332522388</v>
      </c>
      <c r="H22">
        <f t="shared" si="3"/>
        <v>0.75884271809694648</v>
      </c>
    </row>
    <row r="23" spans="1:8" x14ac:dyDescent="0.35">
      <c r="A23">
        <v>7</v>
      </c>
      <c r="B23" t="s">
        <v>17</v>
      </c>
      <c r="C23">
        <v>-0.78408468592982872</v>
      </c>
      <c r="D23">
        <v>-0.76068944078998779</v>
      </c>
      <c r="E23">
        <f t="shared" si="0"/>
        <v>78.408468592982871</v>
      </c>
      <c r="F23">
        <f t="shared" si="1"/>
        <v>76.068944078998783</v>
      </c>
      <c r="G23">
        <f t="shared" si="2"/>
        <v>77.238706335990827</v>
      </c>
      <c r="H23">
        <f t="shared" si="3"/>
        <v>1.6542936485903106</v>
      </c>
    </row>
    <row r="24" spans="1:8" x14ac:dyDescent="0.35">
      <c r="A24">
        <v>8</v>
      </c>
      <c r="B24" t="s">
        <v>18</v>
      </c>
      <c r="C24">
        <v>-0.78596723979391458</v>
      </c>
      <c r="D24">
        <v>-0.71284409763307832</v>
      </c>
      <c r="E24">
        <f t="shared" si="0"/>
        <v>78.596723979391456</v>
      </c>
      <c r="F24">
        <f t="shared" si="1"/>
        <v>71.284409763307835</v>
      </c>
      <c r="G24">
        <f t="shared" si="2"/>
        <v>74.940566871349645</v>
      </c>
      <c r="H24">
        <f t="shared" si="3"/>
        <v>5.1705869683595216</v>
      </c>
    </row>
    <row r="27" spans="1:8" x14ac:dyDescent="0.35">
      <c r="D27" s="2"/>
      <c r="F27" s="2"/>
    </row>
  </sheetData>
  <mergeCells count="3">
    <mergeCell ref="C3:E3"/>
    <mergeCell ref="F3:H3"/>
    <mergeCell ref="E15:F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Vera Bieber</dc:creator>
  <cp:lastModifiedBy>Vera Bieber</cp:lastModifiedBy>
  <dcterms:created xsi:type="dcterms:W3CDTF">2015-06-05T18:17:20Z</dcterms:created>
  <dcterms:modified xsi:type="dcterms:W3CDTF">2020-08-07T10:09:34Z</dcterms:modified>
</cp:coreProperties>
</file>